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P:\7913\_12_Connect\1_Kierownik Budowy\"/>
    </mc:Choice>
  </mc:AlternateContent>
  <xr:revisionPtr revIDLastSave="0" documentId="13_ncr:1_{6CD73FF1-E8F0-4557-BA01-EBBEAA5AFAFA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Arkusz1!$B$5:$O$29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E25" i="1"/>
  <c r="F25" i="1"/>
  <c r="G25" i="1"/>
  <c r="H25" i="1"/>
  <c r="I25" i="1"/>
  <c r="J25" i="1"/>
  <c r="K25" i="1"/>
  <c r="L25" i="1"/>
  <c r="M25" i="1"/>
  <c r="N25" i="1"/>
  <c r="C25" i="1"/>
  <c r="C18" i="1"/>
  <c r="D18" i="1"/>
  <c r="E18" i="1"/>
  <c r="F18" i="1"/>
  <c r="G18" i="1"/>
  <c r="H18" i="1"/>
  <c r="I18" i="1"/>
  <c r="J18" i="1"/>
  <c r="K18" i="1"/>
  <c r="L18" i="1"/>
  <c r="M18" i="1"/>
  <c r="N18" i="1"/>
  <c r="C11" i="1"/>
  <c r="F11" i="1"/>
  <c r="D11" i="1"/>
  <c r="E11" i="1"/>
  <c r="G11" i="1"/>
  <c r="H11" i="1"/>
  <c r="I11" i="1"/>
  <c r="J11" i="1"/>
  <c r="K11" i="1"/>
  <c r="L11" i="1"/>
  <c r="M11" i="1"/>
  <c r="N11" i="1"/>
  <c r="O25" i="1" l="1"/>
  <c r="O11" i="1"/>
  <c r="O18" i="1"/>
  <c r="O28" i="1" l="1"/>
</calcChain>
</file>

<file path=xl/sharedStrings.xml><?xml version="1.0" encoding="utf-8"?>
<sst xmlns="http://schemas.openxmlformats.org/spreadsheetml/2006/main" count="49" uniqueCount="21">
  <si>
    <t>Lipiec</t>
  </si>
  <si>
    <t>Miesiąc</t>
  </si>
  <si>
    <t>Sierpień</t>
  </si>
  <si>
    <t>Wrzesień</t>
  </si>
  <si>
    <t>Październik</t>
  </si>
  <si>
    <t>ROK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</si>
  <si>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</si>
  <si>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</si>
  <si>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</si>
  <si>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</si>
  <si>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</si>
  <si>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</si>
  <si>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</si>
  <si>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</si>
  <si>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 xml:space="preserve">HARMONOGRAM  PŁATNOŚCI </t>
  </si>
  <si>
    <t>Szacowana ilość roboczogodzin</t>
  </si>
  <si>
    <t>Stawka roboczogodziny</t>
  </si>
  <si>
    <t>Wynagrodzenie łączne</t>
  </si>
  <si>
    <t>Wynagrodzenie przy założeniu 5 dniowego tygodnia pracy (poniedziałek-piątek) oraz 8 godzinnego dnia prac. Rozliczenie misięczne na podstawie iloczyny faktycznie przepracowanej ilości godzina oraz uzgodnionej stawki godzinowej.</t>
  </si>
  <si>
    <t>Stawka roboczgodziny</t>
  </si>
  <si>
    <t>W zółtych polach proszę uzupełnić ofertowaną stawkę godzinową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</si>
</sst>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0\ _z_ł_-;\-* #,##0.00\ _z_ł_-;_-* &quot;-&quot;??\ _z_ł_-;_-@_-"/>
  </numFmts>
  <fonts count="6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0" fillId="0" borderId="0" xfId="1" applyFont="1" applyAlignment="1">
      <alignment horizontal="center" vertical="center"/>
    </xf>
    <xf numFmtId="43" fontId="0" fillId="0" borderId="7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43" fontId="3" fillId="0" borderId="18" xfId="1" applyFont="1" applyBorder="1" applyAlignment="1">
      <alignment horizontal="center" vertical="center" wrapText="1"/>
    </xf>
    <xf numFmtId="43" fontId="3" fillId="0" borderId="16" xfId="1" applyFont="1" applyBorder="1" applyAlignment="1">
      <alignment horizontal="center" vertical="center"/>
    </xf>
    <xf numFmtId="43" fontId="3" fillId="0" borderId="7" xfId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5" fillId="2" borderId="19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5" fontId="0" fillId="0" borderId="0" xfId="0" applyNumberForma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P43"/>
  <sheetViews>
    <sheetView tabSelected="1" zoomScaleNormal="100" workbookViewId="0">
      <selection activeCell="R11" sqref="R11"/>
    </sheetView>
  </sheetViews>
  <sheetFormatPr defaultRowHeight="13.8" x14ac:dyDescent="0.25"/>
  <cols>
    <col min="2" max="2" width="28.09765625" customWidth="1"/>
    <col min="3" max="14" width="12.59765625" customWidth="1"/>
    <col min="15" max="15" width="18.19921875" customWidth="1"/>
  </cols>
  <sheetData>
    <row r="5" spans="2:15" ht="22.8" x14ac:dyDescent="0.4">
      <c r="B5" s="24" t="s">
        <v>14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2:15" ht="14.4" thickBot="1" x14ac:dyDescent="0.3"/>
    <row r="7" spans="2:15" ht="21" x14ac:dyDescent="0.25">
      <c r="B7" s="5" t="s">
        <v>5</v>
      </c>
      <c r="C7" s="25">
        <v>2026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6"/>
      <c r="O7" s="27" t="s">
        <v>17</v>
      </c>
    </row>
    <row r="8" spans="2:15" ht="15" thickBot="1" x14ac:dyDescent="0.3">
      <c r="B8" s="7" t="s">
        <v>1</v>
      </c>
      <c r="C8" s="8" t="s">
        <v>13</v>
      </c>
      <c r="D8" s="9" t="s">
        <v>0</v>
      </c>
      <c r="E8" s="9" t="s">
        <v>2</v>
      </c>
      <c r="F8" s="9" t="s">
        <v>3</v>
      </c>
      <c r="G8" s="9" t="s">
        <v>4</v>
      </c>
      <c r="H8" s="9" t="s">
        <v>6</v>
      </c>
      <c r="I8" s="9" t="s">
        <v>7</v>
      </c>
      <c r="J8" s="9"/>
      <c r="K8" s="9"/>
      <c r="L8" s="9"/>
      <c r="M8" s="9"/>
      <c r="N8" s="10"/>
      <c r="O8" s="28"/>
    </row>
    <row r="9" spans="2:15" ht="14.4" x14ac:dyDescent="0.25">
      <c r="B9" s="11" t="s">
        <v>15</v>
      </c>
      <c r="C9" s="12">
        <v>100</v>
      </c>
      <c r="D9" s="13">
        <v>100</v>
      </c>
      <c r="E9" s="13">
        <v>168</v>
      </c>
      <c r="F9" s="13">
        <v>160</v>
      </c>
      <c r="G9" s="13">
        <v>168</v>
      </c>
      <c r="H9" s="13">
        <v>160</v>
      </c>
      <c r="I9" s="13">
        <v>168</v>
      </c>
      <c r="J9" s="13"/>
      <c r="K9" s="13"/>
      <c r="L9" s="13"/>
      <c r="M9" s="13"/>
      <c r="N9" s="14"/>
      <c r="O9" s="6"/>
    </row>
    <row r="10" spans="2:15" ht="14.4" x14ac:dyDescent="0.25">
      <c r="B10" s="15" t="s">
        <v>16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  <c r="O10" s="16"/>
    </row>
    <row r="11" spans="2:15" s="1" customFormat="1" ht="115.8" thickBot="1" x14ac:dyDescent="0.3">
      <c r="B11" s="17" t="s">
        <v>18</v>
      </c>
      <c r="C11" s="18">
        <f>$C$10*C9</f>
        <v>0</v>
      </c>
      <c r="D11" s="18">
        <f t="shared" ref="D11:N11" si="0">$C$10*D9</f>
        <v>0</v>
      </c>
      <c r="E11" s="18">
        <f t="shared" si="0"/>
        <v>0</v>
      </c>
      <c r="F11" s="18">
        <f t="shared" si="0"/>
        <v>0</v>
      </c>
      <c r="G11" s="18">
        <f t="shared" si="0"/>
        <v>0</v>
      </c>
      <c r="H11" s="18">
        <f t="shared" si="0"/>
        <v>0</v>
      </c>
      <c r="I11" s="18">
        <f t="shared" si="0"/>
        <v>0</v>
      </c>
      <c r="J11" s="18">
        <f t="shared" si="0"/>
        <v>0</v>
      </c>
      <c r="K11" s="18">
        <f t="shared" si="0"/>
        <v>0</v>
      </c>
      <c r="L11" s="18">
        <f t="shared" si="0"/>
        <v>0</v>
      </c>
      <c r="M11" s="18">
        <f t="shared" si="0"/>
        <v>0</v>
      </c>
      <c r="N11" s="18">
        <f t="shared" si="0"/>
        <v>0</v>
      </c>
      <c r="O11" s="19">
        <f>SUM(C11:N11)</f>
        <v>0</v>
      </c>
    </row>
    <row r="13" spans="2:15" ht="14.4" thickBot="1" x14ac:dyDescent="0.3"/>
    <row r="14" spans="2:15" ht="21" x14ac:dyDescent="0.25">
      <c r="B14" s="5" t="s">
        <v>5</v>
      </c>
      <c r="C14" s="25">
        <v>2027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7" t="s">
        <v>17</v>
      </c>
    </row>
    <row r="15" spans="2:15" ht="15" thickBot="1" x14ac:dyDescent="0.3">
      <c r="B15" s="20" t="s">
        <v>1</v>
      </c>
      <c r="C15" s="8" t="s">
        <v>8</v>
      </c>
      <c r="D15" s="9" t="s">
        <v>9</v>
      </c>
      <c r="E15" s="9" t="s">
        <v>10</v>
      </c>
      <c r="F15" s="9" t="s">
        <v>11</v>
      </c>
      <c r="G15" s="9" t="s">
        <v>12</v>
      </c>
      <c r="H15" s="9" t="s">
        <v>13</v>
      </c>
      <c r="I15" s="9" t="s">
        <v>0</v>
      </c>
      <c r="J15" s="9" t="s">
        <v>2</v>
      </c>
      <c r="K15" s="9" t="s">
        <v>3</v>
      </c>
      <c r="L15" s="9" t="s">
        <v>4</v>
      </c>
      <c r="M15" s="9" t="s">
        <v>6</v>
      </c>
      <c r="N15" s="21" t="s">
        <v>7</v>
      </c>
      <c r="O15" s="28"/>
    </row>
    <row r="16" spans="2:15" ht="14.4" x14ac:dyDescent="0.25">
      <c r="B16" s="11" t="s">
        <v>15</v>
      </c>
      <c r="C16" s="12">
        <v>168</v>
      </c>
      <c r="D16" s="13">
        <v>160</v>
      </c>
      <c r="E16" s="13">
        <v>168</v>
      </c>
      <c r="F16" s="13">
        <v>160</v>
      </c>
      <c r="G16" s="13">
        <v>168</v>
      </c>
      <c r="H16" s="13">
        <v>160</v>
      </c>
      <c r="I16" s="13">
        <v>168</v>
      </c>
      <c r="J16" s="13">
        <v>168</v>
      </c>
      <c r="K16" s="13">
        <v>160</v>
      </c>
      <c r="L16" s="13">
        <v>168</v>
      </c>
      <c r="M16" s="13">
        <v>160</v>
      </c>
      <c r="N16" s="22">
        <v>168</v>
      </c>
      <c r="O16" s="6"/>
    </row>
    <row r="17" spans="1:16" ht="14.4" x14ac:dyDescent="0.25">
      <c r="B17" s="15" t="s">
        <v>19</v>
      </c>
      <c r="C17" s="33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5"/>
      <c r="O17" s="16"/>
    </row>
    <row r="18" spans="1:16" s="1" customFormat="1" ht="115.8" thickBot="1" x14ac:dyDescent="0.3">
      <c r="B18" s="17" t="s">
        <v>18</v>
      </c>
      <c r="C18" s="18">
        <f>$C$17*C16</f>
        <v>0</v>
      </c>
      <c r="D18" s="18">
        <f t="shared" ref="D18:N18" si="1">$C$17*D16</f>
        <v>0</v>
      </c>
      <c r="E18" s="18">
        <f t="shared" si="1"/>
        <v>0</v>
      </c>
      <c r="F18" s="18">
        <f t="shared" si="1"/>
        <v>0</v>
      </c>
      <c r="G18" s="18">
        <f t="shared" si="1"/>
        <v>0</v>
      </c>
      <c r="H18" s="18">
        <f t="shared" si="1"/>
        <v>0</v>
      </c>
      <c r="I18" s="18">
        <f t="shared" si="1"/>
        <v>0</v>
      </c>
      <c r="J18" s="18">
        <f t="shared" si="1"/>
        <v>0</v>
      </c>
      <c r="K18" s="18">
        <f t="shared" si="1"/>
        <v>0</v>
      </c>
      <c r="L18" s="18">
        <f t="shared" si="1"/>
        <v>0</v>
      </c>
      <c r="M18" s="18">
        <f t="shared" si="1"/>
        <v>0</v>
      </c>
      <c r="N18" s="18">
        <f t="shared" si="1"/>
        <v>0</v>
      </c>
      <c r="O18" s="19">
        <f>SUM(C18:N18)</f>
        <v>0</v>
      </c>
    </row>
    <row r="20" spans="1:16" ht="14.4" thickBot="1" x14ac:dyDescent="0.3"/>
    <row r="21" spans="1:16" ht="21" x14ac:dyDescent="0.25">
      <c r="B21" s="5" t="s">
        <v>5</v>
      </c>
      <c r="C21" s="25">
        <v>2028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31" t="s">
        <v>17</v>
      </c>
    </row>
    <row r="22" spans="1:16" ht="14.4" customHeight="1" thickBot="1" x14ac:dyDescent="0.3">
      <c r="B22" s="20" t="s">
        <v>1</v>
      </c>
      <c r="C22" s="8" t="s">
        <v>8</v>
      </c>
      <c r="D22" s="9" t="s">
        <v>9</v>
      </c>
      <c r="E22" s="9" t="s">
        <v>10</v>
      </c>
      <c r="F22" s="9" t="s">
        <v>11</v>
      </c>
      <c r="G22" s="9" t="s">
        <v>12</v>
      </c>
      <c r="H22" s="9" t="s">
        <v>13</v>
      </c>
      <c r="I22" s="9" t="s">
        <v>0</v>
      </c>
      <c r="J22" s="9" t="s">
        <v>2</v>
      </c>
      <c r="K22" s="9" t="s">
        <v>3</v>
      </c>
      <c r="L22" s="9" t="s">
        <v>4</v>
      </c>
      <c r="M22" s="9"/>
      <c r="N22" s="21"/>
      <c r="O22" s="32"/>
    </row>
    <row r="23" spans="1:16" ht="14.4" x14ac:dyDescent="0.25">
      <c r="B23" s="11" t="s">
        <v>15</v>
      </c>
      <c r="C23" s="12">
        <v>168</v>
      </c>
      <c r="D23" s="13">
        <v>160</v>
      </c>
      <c r="E23" s="13">
        <v>168</v>
      </c>
      <c r="F23" s="13">
        <v>160</v>
      </c>
      <c r="G23" s="13">
        <v>168</v>
      </c>
      <c r="H23" s="13">
        <v>160</v>
      </c>
      <c r="I23" s="13">
        <v>168</v>
      </c>
      <c r="J23" s="13">
        <v>168</v>
      </c>
      <c r="K23" s="13">
        <v>160</v>
      </c>
      <c r="L23" s="13">
        <v>168</v>
      </c>
      <c r="M23" s="13"/>
      <c r="N23" s="22"/>
      <c r="O23" s="3"/>
    </row>
    <row r="24" spans="1:16" ht="14.4" x14ac:dyDescent="0.25">
      <c r="B24" s="15" t="s">
        <v>19</v>
      </c>
      <c r="C24" s="33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5"/>
      <c r="O24" s="4"/>
    </row>
    <row r="25" spans="1:16" ht="115.8" thickBot="1" x14ac:dyDescent="0.3">
      <c r="B25" s="17" t="s">
        <v>18</v>
      </c>
      <c r="C25" s="18">
        <f>$C$24*C23</f>
        <v>0</v>
      </c>
      <c r="D25" s="18">
        <f t="shared" ref="D25:N25" si="2">$C$24*D23</f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  <c r="K25" s="18">
        <f t="shared" si="2"/>
        <v>0</v>
      </c>
      <c r="L25" s="18">
        <f t="shared" si="2"/>
        <v>0</v>
      </c>
      <c r="M25" s="18">
        <f t="shared" si="2"/>
        <v>0</v>
      </c>
      <c r="N25" s="18">
        <f t="shared" si="2"/>
        <v>0</v>
      </c>
      <c r="O25" s="2">
        <f>SUM(C25:N25)</f>
        <v>0</v>
      </c>
    </row>
    <row r="26" spans="1:16" ht="14.4" customHeight="1" x14ac:dyDescent="0.25"/>
    <row r="27" spans="1:16" ht="14.4" customHeight="1" x14ac:dyDescent="0.25"/>
    <row r="28" spans="1:16" x14ac:dyDescent="0.25">
      <c r="B28" s="23"/>
      <c r="C28" t="s">
        <v>20</v>
      </c>
      <c r="O28" s="36">
        <f>O11+O18+O25</f>
        <v>0</v>
      </c>
    </row>
    <row r="29" spans="1:16" ht="27" customHeight="1" x14ac:dyDescent="0.25"/>
    <row r="30" spans="1:16" ht="27" customHeight="1" x14ac:dyDescent="0.25"/>
    <row r="31" spans="1:16" s="1" customFormat="1" ht="97.5" customHeight="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4" spans="1:16" ht="24.75" customHeight="1" x14ac:dyDescent="0.25"/>
    <row r="36" spans="1:16" ht="27" customHeight="1" x14ac:dyDescent="0.25"/>
    <row r="37" spans="1:16" ht="27" customHeight="1" x14ac:dyDescent="0.25"/>
    <row r="38" spans="1:16" s="1" customFormat="1" ht="97.5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</row>
    <row r="42" spans="1:16" ht="36" customHeight="1" x14ac:dyDescent="0.25"/>
    <row r="43" spans="1:16" ht="31.5" customHeight="1" x14ac:dyDescent="0.25"/>
  </sheetData>
  <mergeCells count="10">
    <mergeCell ref="C17:N17"/>
    <mergeCell ref="C21:N21"/>
    <mergeCell ref="O21:O22"/>
    <mergeCell ref="C24:N24"/>
    <mergeCell ref="B5:O5"/>
    <mergeCell ref="C7:N7"/>
    <mergeCell ref="O7:O8"/>
    <mergeCell ref="C14:N14"/>
    <mergeCell ref="O14:O15"/>
    <mergeCell ref="C10:N10"/>
  </mergeCells>
  <pageMargins left="0.51181102362204722" right="0.51181102362204722" top="0.74803149606299213" bottom="0.74803149606299213" header="0.31496062992125984" footer="0.31496062992125984"/>
  <pageSetup paperSize="9" scale="59" orientation="landscape" r:id="rId1"/>
  <headerFooter>
    <oddFooter>&amp;LProjekt: 7568 - TP Widełka - Rozbudowa pojemności magazynowej&amp;C&amp;P / &amp;N&amp;R2021-12-01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Lichocki</dc:creator>
  <cp:lastModifiedBy>Krysiak Jarosław (PRO)</cp:lastModifiedBy>
  <cp:lastPrinted>2021-12-01T20:59:38Z</cp:lastPrinted>
  <dcterms:created xsi:type="dcterms:W3CDTF">2021-06-24T20:48:23Z</dcterms:created>
  <dcterms:modified xsi:type="dcterms:W3CDTF">2026-04-09T07:27:30Z</dcterms:modified>
</cp:coreProperties>
</file>